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7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7" i="1" l="1"/>
  <c r="H23" i="1"/>
  <c r="H14" i="1" l="1"/>
  <c r="H16" i="1" l="1"/>
  <c r="H17" i="1"/>
  <c r="E27" i="1" l="1"/>
  <c r="F27" i="1"/>
  <c r="H15" i="1" l="1"/>
  <c r="H21" i="1"/>
  <c r="H20" i="1"/>
  <c r="H18" i="1"/>
  <c r="H19" i="1"/>
  <c r="H22" i="1"/>
  <c r="H24" i="1"/>
  <c r="H25" i="1"/>
  <c r="H26" i="1"/>
  <c r="H27" i="1" l="1"/>
</calcChain>
</file>

<file path=xl/sharedStrings.xml><?xml version="1.0" encoding="utf-8"?>
<sst xmlns="http://schemas.openxmlformats.org/spreadsheetml/2006/main" count="56" uniqueCount="47">
  <si>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</si>
  <si>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</si>
  <si>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</si>
  <si>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</si>
  <si>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</si>
  <si>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</si>
  <si>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</si>
  <si>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</si>
  <si>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</si>
  <si>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</si>
  <si>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</si>
  <si>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</si>
  <si>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</si>
  <si>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</si>
  <si>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</si>
  <si>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</si>
  <si>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</si>
  <si>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</si>
  <si>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</si>
  <si>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</si>
  <si>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</si>
  <si>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</si>
  <si>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</si>
  <si>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</si>
  <si>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</si>
  <si>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Գյումրու թիվ 4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</si>
  <si>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Ջրմուղ կոյուղու ծախսեր</t>
  </si>
  <si>
    <t>Կապի ծառայություն</t>
  </si>
  <si>
    <t>Անվտանգության ծառայություններ</t>
  </si>
  <si>
    <t>Պարտադիր վճարներ</t>
  </si>
  <si>
    <t>Լ. Կարապետյան</t>
  </si>
  <si>
    <t>Տեխնիկական անվտանգություն</t>
  </si>
  <si>
    <t>(2025 թվականի 1-ին եռամսյակ)</t>
  </si>
  <si>
    <t xml:space="preserve"> &lt;&lt; 10 &gt;&gt; &lt;&lt; 04 &gt;&gt; 2025 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</si>
  <si>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</si>
  <si>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</si>
  <si>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</si>
  <si>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</si>
  <si>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</si>
  <si>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 Պայմանագրի համարը՝  ՀԿ __1__</t>
  </si>
  <si>
    <t>Մասնագիտական ծառայություններ</t>
  </si>
  <si>
    <t>հատ</t>
  </si>
  <si>
    <t>Ա. Յորդանյան</t>
  </si>
  <si>
    <t xml:space="preserve">Վարչատնտեսական մասի համակարգող   </t>
  </si>
  <si>
    <t xml:space="preserve">  </t>
  </si>
  <si>
    <t xml:space="preserve">      Լ. Կարապետյան</t>
  </si>
  <si>
    <t xml:space="preserve">Պայմանագրի կնքման ամսաթիվը՝  &lt;&lt; 04 &gt;&gt; ապրիլ  2025 թ.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</si>
</sst>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b/>
      <sz val="11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view="pageLayout" workbookViewId="0">
      <selection activeCell="E16" sqref="E16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7" ht="36" customHeight="1" x14ac:dyDescent="0.25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</row>
    <row r="3" spans="1:17" x14ac:dyDescent="0.25">
      <c r="A3" s="24" t="s">
        <v>32</v>
      </c>
      <c r="B3" s="24"/>
      <c r="C3" s="24"/>
      <c r="D3" s="24"/>
      <c r="E3" s="24"/>
      <c r="F3" s="24"/>
      <c r="G3" s="24"/>
      <c r="H3" s="24"/>
      <c r="I3" s="24"/>
      <c r="J3" s="24"/>
    </row>
    <row r="4" spans="1:17" x14ac:dyDescent="0.25">
      <c r="A4" s="25" t="s">
        <v>33</v>
      </c>
      <c r="B4" s="25"/>
      <c r="C4" s="25"/>
      <c r="D4" s="25"/>
      <c r="E4" s="25"/>
      <c r="F4" s="12"/>
      <c r="G4" s="12"/>
      <c r="H4" s="12"/>
      <c r="I4" s="12"/>
      <c r="J4" s="7"/>
    </row>
    <row r="5" spans="1:17" x14ac:dyDescent="0.25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7"/>
    </row>
    <row r="6" spans="1:17" x14ac:dyDescent="0.25">
      <c r="A6" s="22" t="s">
        <v>46</v>
      </c>
      <c r="B6" s="22"/>
      <c r="C6" s="22"/>
      <c r="D6" s="22"/>
      <c r="E6" s="22"/>
      <c r="F6" s="22"/>
      <c r="G6" s="22"/>
      <c r="H6" s="22"/>
      <c r="I6" s="22"/>
      <c r="J6" s="7"/>
    </row>
    <row r="7" spans="1:17" x14ac:dyDescent="0.25">
      <c r="A7" s="22" t="s">
        <v>39</v>
      </c>
      <c r="B7" s="22"/>
      <c r="C7" s="22"/>
      <c r="D7" s="22"/>
      <c r="E7" s="22"/>
      <c r="F7" s="22"/>
      <c r="G7" s="22"/>
      <c r="H7" s="22"/>
      <c r="I7" s="22"/>
      <c r="J7" s="7"/>
    </row>
    <row r="8" spans="1:17" x14ac:dyDescent="0.25">
      <c r="A8" s="22" t="s">
        <v>2</v>
      </c>
      <c r="B8" s="22"/>
      <c r="C8" s="22" t="s">
        <v>23</v>
      </c>
      <c r="D8" s="22"/>
      <c r="E8" s="22"/>
      <c r="F8" s="22"/>
      <c r="G8" s="22"/>
      <c r="H8" s="22"/>
      <c r="I8" s="22"/>
      <c r="J8" s="12"/>
    </row>
    <row r="9" spans="1:17" x14ac:dyDescent="0.25">
      <c r="A9" s="26" t="s">
        <v>3</v>
      </c>
      <c r="B9" s="26"/>
      <c r="C9" s="26" t="s">
        <v>25</v>
      </c>
      <c r="D9" s="26"/>
      <c r="E9" s="26"/>
      <c r="F9" s="26"/>
      <c r="G9" s="26"/>
      <c r="H9" s="26"/>
      <c r="I9" s="26"/>
      <c r="J9" s="26"/>
    </row>
    <row r="10" spans="1:17" x14ac:dyDescent="0.25">
      <c r="A10" s="26" t="s">
        <v>34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7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35</v>
      </c>
      <c r="F12" s="6" t="s">
        <v>36</v>
      </c>
      <c r="G12" s="6" t="s">
        <v>8</v>
      </c>
      <c r="H12" s="6" t="s">
        <v>9</v>
      </c>
      <c r="I12" s="6" t="s">
        <v>37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52</v>
      </c>
      <c r="E14" s="17">
        <v>12043</v>
      </c>
      <c r="F14" s="17">
        <v>12043</v>
      </c>
      <c r="G14" s="18">
        <v>13241.8</v>
      </c>
      <c r="H14" s="18">
        <f>+G14-F14</f>
        <v>1198.7999999999993</v>
      </c>
      <c r="I14" s="27" t="s">
        <v>38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17">
        <v>8680</v>
      </c>
      <c r="E15" s="18">
        <v>599.5</v>
      </c>
      <c r="F15" s="18">
        <v>599.5</v>
      </c>
      <c r="G15" s="18">
        <v>850</v>
      </c>
      <c r="H15" s="18">
        <f t="shared" ref="H15:H26" si="0">+G15-F15</f>
        <v>250.5</v>
      </c>
      <c r="I15" s="28"/>
      <c r="J15" s="6"/>
      <c r="Q15" s="4"/>
    </row>
    <row r="16" spans="1:17" x14ac:dyDescent="0.25">
      <c r="A16" s="6">
        <v>3</v>
      </c>
      <c r="B16" s="6" t="s">
        <v>19</v>
      </c>
      <c r="C16" s="6" t="s">
        <v>20</v>
      </c>
      <c r="D16" s="17">
        <v>12679</v>
      </c>
      <c r="E16" s="18">
        <v>2256.6999999999998</v>
      </c>
      <c r="F16" s="18">
        <v>2256.6999999999998</v>
      </c>
      <c r="G16" s="18">
        <v>2538.5</v>
      </c>
      <c r="H16" s="18">
        <f>+G16-F16</f>
        <v>281.80000000000018</v>
      </c>
      <c r="I16" s="28"/>
      <c r="J16" s="6"/>
      <c r="K16" s="4"/>
    </row>
    <row r="17" spans="1:14" x14ac:dyDescent="0.25">
      <c r="A17" s="6"/>
      <c r="B17" s="6" t="s">
        <v>31</v>
      </c>
      <c r="C17" s="6" t="s">
        <v>12</v>
      </c>
      <c r="D17" s="17"/>
      <c r="E17" s="18">
        <v>61.5</v>
      </c>
      <c r="F17" s="18">
        <v>61.5</v>
      </c>
      <c r="G17" s="18">
        <v>61.5</v>
      </c>
      <c r="H17" s="18">
        <f t="shared" si="0"/>
        <v>0</v>
      </c>
      <c r="I17" s="28"/>
      <c r="J17" s="6"/>
      <c r="K17" s="4"/>
    </row>
    <row r="18" spans="1:14" x14ac:dyDescent="0.25">
      <c r="A18" s="6">
        <v>4</v>
      </c>
      <c r="B18" s="6" t="s">
        <v>15</v>
      </c>
      <c r="C18" s="6" t="s">
        <v>12</v>
      </c>
      <c r="D18" s="17"/>
      <c r="E18" s="18">
        <v>166.4</v>
      </c>
      <c r="F18" s="18">
        <v>166.4</v>
      </c>
      <c r="G18" s="18">
        <v>250</v>
      </c>
      <c r="H18" s="18">
        <f t="shared" si="0"/>
        <v>83.6</v>
      </c>
      <c r="I18" s="28"/>
      <c r="J18" s="6"/>
    </row>
    <row r="19" spans="1:14" x14ac:dyDescent="0.25">
      <c r="A19" s="6">
        <v>6</v>
      </c>
      <c r="B19" s="6" t="s">
        <v>21</v>
      </c>
      <c r="C19" s="6" t="s">
        <v>12</v>
      </c>
      <c r="D19" s="17"/>
      <c r="E19" s="18">
        <v>497.8</v>
      </c>
      <c r="F19" s="18">
        <v>497.8</v>
      </c>
      <c r="G19" s="18">
        <v>500</v>
      </c>
      <c r="H19" s="18">
        <f t="shared" si="0"/>
        <v>2.1999999999999886</v>
      </c>
      <c r="I19" s="28"/>
      <c r="J19" s="6"/>
      <c r="M19" s="4"/>
    </row>
    <row r="20" spans="1:14" x14ac:dyDescent="0.25">
      <c r="A20" s="6">
        <v>7</v>
      </c>
      <c r="B20" s="6" t="s">
        <v>26</v>
      </c>
      <c r="C20" s="6" t="s">
        <v>20</v>
      </c>
      <c r="D20" s="17">
        <v>102</v>
      </c>
      <c r="E20" s="18">
        <v>14.4</v>
      </c>
      <c r="F20" s="18">
        <v>14.4</v>
      </c>
      <c r="G20" s="18">
        <v>28</v>
      </c>
      <c r="H20" s="18">
        <f t="shared" si="0"/>
        <v>13.6</v>
      </c>
      <c r="I20" s="28"/>
      <c r="J20" s="6"/>
      <c r="M20" s="4"/>
    </row>
    <row r="21" spans="1:14" x14ac:dyDescent="0.25">
      <c r="A21" s="6">
        <v>8</v>
      </c>
      <c r="B21" s="6" t="s">
        <v>27</v>
      </c>
      <c r="C21" s="6" t="s">
        <v>12</v>
      </c>
      <c r="D21" s="8"/>
      <c r="E21" s="18">
        <v>20</v>
      </c>
      <c r="F21" s="18">
        <v>20</v>
      </c>
      <c r="G21" s="18">
        <v>22</v>
      </c>
      <c r="H21" s="18">
        <f t="shared" si="0"/>
        <v>2</v>
      </c>
      <c r="I21" s="28"/>
      <c r="J21" s="6"/>
      <c r="M21" s="4"/>
    </row>
    <row r="22" spans="1:14" x14ac:dyDescent="0.25">
      <c r="A22" s="6">
        <v>11</v>
      </c>
      <c r="B22" s="6" t="s">
        <v>28</v>
      </c>
      <c r="C22" s="6" t="s">
        <v>12</v>
      </c>
      <c r="D22" s="8"/>
      <c r="E22" s="18">
        <v>90</v>
      </c>
      <c r="F22" s="18">
        <v>90</v>
      </c>
      <c r="G22" s="18">
        <v>90</v>
      </c>
      <c r="H22" s="18">
        <f t="shared" si="0"/>
        <v>0</v>
      </c>
      <c r="I22" s="28"/>
      <c r="J22" s="6"/>
      <c r="M22" s="4"/>
    </row>
    <row r="23" spans="1:14" ht="24" x14ac:dyDescent="0.25">
      <c r="A23" s="6"/>
      <c r="B23" s="6" t="s">
        <v>40</v>
      </c>
      <c r="C23" s="6" t="s">
        <v>41</v>
      </c>
      <c r="D23" s="8"/>
      <c r="E23" s="18">
        <v>0</v>
      </c>
      <c r="F23" s="18">
        <v>0</v>
      </c>
      <c r="G23" s="18">
        <v>60</v>
      </c>
      <c r="H23" s="18">
        <f t="shared" si="0"/>
        <v>60</v>
      </c>
      <c r="I23" s="28"/>
      <c r="J23" s="6"/>
      <c r="M23" s="4"/>
    </row>
    <row r="24" spans="1:14" x14ac:dyDescent="0.25">
      <c r="A24" s="6">
        <v>12</v>
      </c>
      <c r="B24" s="6" t="s">
        <v>29</v>
      </c>
      <c r="C24" s="6" t="s">
        <v>12</v>
      </c>
      <c r="D24" s="8"/>
      <c r="E24" s="18">
        <v>62.2</v>
      </c>
      <c r="F24" s="18">
        <v>62.2</v>
      </c>
      <c r="G24" s="18">
        <v>100</v>
      </c>
      <c r="H24" s="18">
        <f t="shared" si="0"/>
        <v>37.799999999999997</v>
      </c>
      <c r="I24" s="28"/>
      <c r="J24" s="6"/>
      <c r="M24" s="4"/>
    </row>
    <row r="25" spans="1:14" s="2" customFormat="1" ht="20.25" customHeight="1" x14ac:dyDescent="0.25">
      <c r="A25" s="6">
        <v>13</v>
      </c>
      <c r="B25" s="6" t="s">
        <v>22</v>
      </c>
      <c r="C25" s="6" t="s">
        <v>12</v>
      </c>
      <c r="D25" s="8"/>
      <c r="E25" s="18">
        <v>12</v>
      </c>
      <c r="F25" s="18">
        <v>12</v>
      </c>
      <c r="G25" s="18">
        <v>12</v>
      </c>
      <c r="H25" s="18">
        <f t="shared" si="0"/>
        <v>0</v>
      </c>
      <c r="I25" s="28"/>
      <c r="J25" s="6"/>
      <c r="K25" s="5"/>
      <c r="M25" s="5"/>
    </row>
    <row r="26" spans="1:14" x14ac:dyDescent="0.25">
      <c r="A26" s="6">
        <v>15</v>
      </c>
      <c r="B26" s="6" t="s">
        <v>24</v>
      </c>
      <c r="C26" s="6" t="s">
        <v>12</v>
      </c>
      <c r="D26" s="8"/>
      <c r="E26" s="18">
        <v>1148.8</v>
      </c>
      <c r="F26" s="18">
        <v>1148.8</v>
      </c>
      <c r="G26" s="18">
        <v>1580</v>
      </c>
      <c r="H26" s="18">
        <f t="shared" si="0"/>
        <v>431.20000000000005</v>
      </c>
      <c r="I26" s="29"/>
      <c r="J26" s="6"/>
      <c r="M26" s="4"/>
    </row>
    <row r="27" spans="1:14" ht="23.25" customHeight="1" x14ac:dyDescent="0.25">
      <c r="A27" s="6"/>
      <c r="B27" s="6" t="s">
        <v>16</v>
      </c>
      <c r="C27" s="6"/>
      <c r="D27" s="8"/>
      <c r="E27" s="9">
        <f>SUM(E14:E26)</f>
        <v>16972.3</v>
      </c>
      <c r="F27" s="9">
        <f>SUM(F14:F26)</f>
        <v>16972.3</v>
      </c>
      <c r="G27" s="9">
        <f>SUM(G14:G26)</f>
        <v>19333.8</v>
      </c>
      <c r="H27" s="9">
        <f>SUM(H14:H26)</f>
        <v>2361.4999999999991</v>
      </c>
      <c r="I27" s="16"/>
      <c r="J27" s="6"/>
      <c r="M27" s="4"/>
    </row>
    <row r="28" spans="1:14" ht="23.25" customHeight="1" x14ac:dyDescent="0.25">
      <c r="A28" s="7"/>
      <c r="B28" s="7"/>
      <c r="C28" s="7"/>
      <c r="D28" s="7"/>
      <c r="E28" s="13"/>
      <c r="F28" s="13"/>
      <c r="G28" s="19"/>
      <c r="H28" s="13"/>
      <c r="I28" s="14"/>
      <c r="J28" s="7"/>
      <c r="M28" s="4"/>
    </row>
    <row r="29" spans="1:14" x14ac:dyDescent="0.25">
      <c r="A29" s="10"/>
      <c r="B29" s="30" t="s">
        <v>43</v>
      </c>
      <c r="C29" s="30"/>
      <c r="D29" s="30"/>
      <c r="E29" s="30"/>
      <c r="F29" s="11" t="s">
        <v>42</v>
      </c>
      <c r="G29" s="11"/>
      <c r="H29" s="10"/>
      <c r="I29" s="10"/>
      <c r="J29" s="10"/>
      <c r="M29" s="4"/>
      <c r="N29" s="4"/>
    </row>
    <row r="30" spans="1:14" x14ac:dyDescent="0.25">
      <c r="A30" s="20"/>
      <c r="B30" s="30"/>
      <c r="C30" s="30"/>
      <c r="D30" s="30"/>
      <c r="E30" s="30"/>
      <c r="F30" s="11"/>
      <c r="G30" s="11"/>
      <c r="H30" s="20"/>
      <c r="I30" s="20"/>
      <c r="J30" s="20"/>
      <c r="M30" s="4"/>
      <c r="N30" s="4"/>
    </row>
    <row r="31" spans="1:14" x14ac:dyDescent="0.25">
      <c r="A31" s="10"/>
      <c r="B31" s="15" t="s">
        <v>18</v>
      </c>
      <c r="C31" s="21" t="s">
        <v>44</v>
      </c>
      <c r="D31" s="21" t="s">
        <v>30</v>
      </c>
      <c r="E31" s="21"/>
      <c r="F31" s="11" t="s">
        <v>45</v>
      </c>
      <c r="G31" s="11"/>
      <c r="H31" s="10"/>
      <c r="I31" s="10"/>
      <c r="J31" s="10"/>
      <c r="M31" s="4"/>
    </row>
    <row r="32" spans="1:14" x14ac:dyDescent="0.25">
      <c r="G32" s="4"/>
    </row>
    <row r="33" spans="8:11" x14ac:dyDescent="0.25">
      <c r="K33" s="4"/>
    </row>
    <row r="38" spans="8:11" x14ac:dyDescent="0.25">
      <c r="H38" s="4"/>
    </row>
    <row r="40" spans="8:11" x14ac:dyDescent="0.25">
      <c r="H40" s="4"/>
    </row>
  </sheetData>
  <mergeCells count="14">
    <mergeCell ref="C31:E31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6"/>
  </mergeCells>
  <pageMargins left="0.31496062992125984" right="0.11811023622047245" top="0.14583333333333334" bottom="1.0416666666666666E-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2025-04-06T15:52:30Z</dcterms:modified>
</cp:coreProperties>
</file>